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56. 2025-0209 ALMENDRALEJO\PREPARACION\ANEXOS\"/>
    </mc:Choice>
  </mc:AlternateContent>
  <xr:revisionPtr revIDLastSave="0" documentId="13_ncr:1_{A4F59077-8381-4EEE-82D5-D1848709D4AA}" xr6:coauthVersionLast="47" xr6:coauthVersionMax="47" xr10:uidLastSave="{00000000-0000-0000-0000-000000000000}"/>
  <workbookProtection workbookAlgorithmName="SHA-512" workbookHashValue="agtL0Jn85qsNsOqA+MaNopeQVAm2HxCZ3BaujQ7WVO5/peC8xRWz6TjPsk2eRfBTzEcXZa4uRx1dW17hCAdoNQ==" workbookSaltValue="CPuf/DjsHy+QPFWBM/wi8Q==" workbookSpinCount="100000" lockStructure="1"/>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3" i="1" l="1"/>
  <c r="K24" i="1" s="1"/>
  <c r="K26" i="1" l="1"/>
</calcChain>
</file>

<file path=xl/sharedStrings.xml><?xml version="1.0" encoding="utf-8"?>
<sst xmlns="http://schemas.openxmlformats.org/spreadsheetml/2006/main" count="14" uniqueCount="14">
  <si>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</si>
  <si>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</si>
  <si>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</si>
  <si>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</si>
  <si>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</si>
  <si>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</si>
  <si>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</si>
  <si>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</si>
  <si>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</si>
  <si>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</si>
  <si>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</si>
  <si>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LOTE 1. Contratación del servicio sanitario de rehabilitación domiciliaria de pacientes afectos de daño neurológico en Almendralejo</t>
  </si>
  <si>
    <t>Sesión de fisioterapia domiciliaria</t>
  </si>
  <si>
    <t>*El importe de adjudicación - OFERTA TOTAL - será el resultado de la suma de todos los precios unitarios de la oferta presentada por el consumo estimado de cada uno de los servicios para la duración inicial del contrato más 1.050,90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</si>
</sst>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0"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83">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9" fillId="0" borderId="0" xfId="8" applyNumberFormat="1" applyFont="1" applyFill="1" applyBorder="1" applyAlignment="1">
      <alignment horizontal="center" vertical="center" wrapText="1"/>
    </xf>
    <xf numFmtId="3" fontId="4" fillId="0" borderId="13" xfId="1" applyNumberFormat="1" applyFont="1" applyBorder="1" applyAlignment="1">
      <alignment horizontal="center" vertical="center"/>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9" fillId="2" borderId="2" xfId="8" applyNumberFormat="1" applyFont="1" applyFill="1" applyBorder="1" applyAlignment="1">
      <alignment horizontal="center" vertical="center" wrapText="1"/>
    </xf>
    <xf numFmtId="165" fontId="9" fillId="2" borderId="3" xfId="8" applyNumberFormat="1" applyFont="1" applyFill="1" applyBorder="1" applyAlignment="1">
      <alignment horizontal="center" vertical="center" wrapText="1"/>
    </xf>
    <xf numFmtId="165" fontId="9" fillId="2" borderId="0" xfId="8" applyNumberFormat="1" applyFont="1" applyFill="1" applyBorder="1" applyAlignment="1">
      <alignment horizontal="center" vertical="center" wrapText="1"/>
    </xf>
    <xf numFmtId="165" fontId="9" fillId="2" borderId="5" xfId="8" applyNumberFormat="1" applyFont="1" applyFill="1" applyBorder="1" applyAlignment="1">
      <alignment horizontal="center" vertical="center" wrapText="1"/>
    </xf>
    <xf numFmtId="165" fontId="9" fillId="2" borderId="7" xfId="8" applyNumberFormat="1" applyFont="1" applyFill="1" applyBorder="1" applyAlignment="1">
      <alignment horizontal="center" vertical="center" wrapText="1"/>
    </xf>
    <xf numFmtId="165" fontId="9"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4" fillId="5" borderId="11" xfId="9" applyNumberFormat="1" applyFont="1" applyFill="1" applyBorder="1" applyAlignment="1">
      <alignment horizontal="right" vertical="center" wrapText="1"/>
    </xf>
    <xf numFmtId="166" fontId="4" fillId="5" borderId="9" xfId="9" applyNumberFormat="1" applyFont="1" applyFill="1" applyBorder="1" applyAlignment="1">
      <alignment horizontal="right" vertical="center" wrapText="1"/>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6" fillId="3" borderId="1" xfId="1" applyFont="1" applyFill="1" applyBorder="1" applyAlignment="1">
      <alignment horizontal="center" vertical="center" wrapText="1"/>
    </xf>
    <xf numFmtId="0" fontId="0" fillId="0" borderId="1" xfId="0" applyBorder="1"/>
    <xf numFmtId="0" fontId="0" fillId="0" borderId="6" xfId="0" applyBorder="1"/>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2" xfId="0" applyBorder="1"/>
    <xf numFmtId="0" fontId="0" fillId="0" borderId="7" xfId="0" applyBorder="1"/>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6" xfId="1" applyFont="1" applyFill="1" applyBorder="1" applyAlignment="1">
      <alignment horizontal="center" vertical="center" wrapText="1"/>
    </xf>
    <xf numFmtId="0" fontId="6" fillId="3" borderId="7" xfId="1" applyFont="1" applyFill="1" applyBorder="1" applyAlignment="1">
      <alignment horizontal="center" vertical="center" wrapText="1"/>
    </xf>
    <xf numFmtId="0" fontId="6" fillId="3" borderId="8" xfId="1" applyFont="1" applyFill="1" applyBorder="1" applyAlignment="1">
      <alignment horizontal="center" vertical="center" wrapText="1"/>
    </xf>
    <xf numFmtId="166" fontId="2" fillId="0" borderId="11" xfId="1" applyNumberFormat="1" applyBorder="1" applyAlignment="1">
      <alignment horizontal="right" vertical="center" wrapText="1"/>
    </xf>
    <xf numFmtId="166" fontId="2" fillId="0" borderId="9" xfId="1" applyNumberFormat="1" applyBorder="1" applyAlignment="1">
      <alignment horizontal="right" vertical="center" wrapText="1"/>
    </xf>
    <xf numFmtId="165" fontId="4" fillId="0" borderId="9" xfId="6" applyNumberFormat="1" applyFont="1" applyBorder="1" applyAlignment="1">
      <alignment horizontal="center" vertical="center"/>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xdr:col>
      <xdr:colOff>692021</xdr:colOff>
      <xdr:row>1</xdr:row>
      <xdr:rowOff>326572</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srcRect l="5041" t="6977" r="5730" b="3488"/>
        <a:stretch/>
      </xdr:blipFill>
      <xdr:spPr>
        <a:xfrm>
          <a:off x="1" y="1"/>
          <a:ext cx="1485122" cy="56761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4"/>
  <sheetViews>
    <sheetView showGridLines="0" tabSelected="1" zoomScale="98" zoomScaleNormal="50" workbookViewId="0">
      <selection activeCell="C12" sqref="C12:L19"/>
    </sheetView>
  </sheetViews>
  <sheetFormatPr baseColWidth="10" defaultRowHeight="14.4" x14ac:dyDescent="0.3"/>
  <cols>
    <col min="2" max="2" width="10.33203125" customWidth="1"/>
    <col min="3" max="3" width="10.21875" customWidth="1"/>
    <col min="6" max="6" width="11.44140625" customWidth="1"/>
    <col min="7" max="7" width="13.77734375" customWidth="1"/>
    <col min="9" max="9" width="13.5546875" customWidth="1"/>
    <col min="10" max="11" width="24.5546875" customWidth="1"/>
    <col min="12" max="12" width="46.77734375" customWidth="1"/>
  </cols>
  <sheetData>
    <row r="1" spans="1:13" ht="19.2" customHeight="1" x14ac:dyDescent="0.3">
      <c r="A1" s="62"/>
      <c r="B1" s="73"/>
      <c r="C1" s="55" t="s">
        <v>4</v>
      </c>
      <c r="D1" s="56"/>
      <c r="E1" s="56"/>
      <c r="F1" s="56"/>
      <c r="G1" s="56"/>
      <c r="H1" s="56"/>
      <c r="I1" s="56"/>
      <c r="J1" s="56"/>
      <c r="K1" s="56"/>
      <c r="L1" s="57"/>
    </row>
    <row r="2" spans="1:13" ht="27" customHeight="1" thickBot="1" x14ac:dyDescent="0.35">
      <c r="A2" s="63"/>
      <c r="B2" s="74"/>
      <c r="C2" s="58"/>
      <c r="D2" s="59"/>
      <c r="E2" s="59"/>
      <c r="F2" s="59"/>
      <c r="G2" s="59"/>
      <c r="H2" s="59"/>
      <c r="I2" s="59"/>
      <c r="J2" s="59"/>
      <c r="K2" s="59"/>
      <c r="L2" s="60"/>
    </row>
    <row r="3" spans="1:13" ht="15" thickBot="1" x14ac:dyDescent="0.35"/>
    <row r="4" spans="1:13" ht="14.4" customHeight="1" x14ac:dyDescent="0.3">
      <c r="C4" s="61" t="s">
        <v>11</v>
      </c>
      <c r="D4" s="75"/>
      <c r="E4" s="75"/>
      <c r="F4" s="75"/>
      <c r="G4" s="75"/>
      <c r="H4" s="75"/>
      <c r="I4" s="75"/>
      <c r="J4" s="75"/>
      <c r="K4" s="75"/>
      <c r="L4" s="76"/>
    </row>
    <row r="5" spans="1:13" ht="51" customHeight="1" thickBot="1" x14ac:dyDescent="0.35">
      <c r="C5" s="77"/>
      <c r="D5" s="78"/>
      <c r="E5" s="78"/>
      <c r="F5" s="78"/>
      <c r="G5" s="78"/>
      <c r="H5" s="78"/>
      <c r="I5" s="78"/>
      <c r="J5" s="78"/>
      <c r="K5" s="78"/>
      <c r="L5" s="79"/>
    </row>
    <row r="6" spans="1:13" x14ac:dyDescent="0.3">
      <c r="D6" s="1"/>
      <c r="E6" s="1"/>
      <c r="F6" s="1"/>
      <c r="G6" s="1"/>
      <c r="H6" s="1"/>
      <c r="I6" s="1"/>
      <c r="J6" s="1"/>
      <c r="K6" s="1"/>
      <c r="L6" s="1"/>
    </row>
    <row r="7" spans="1:13" ht="15" thickBot="1" x14ac:dyDescent="0.35">
      <c r="D7" s="1"/>
      <c r="E7" s="1"/>
      <c r="F7" s="1"/>
      <c r="G7" s="1"/>
      <c r="H7" s="1"/>
      <c r="I7" s="1"/>
      <c r="J7" s="1"/>
      <c r="K7" s="1"/>
      <c r="L7" s="1"/>
    </row>
    <row r="8" spans="1:13" x14ac:dyDescent="0.3">
      <c r="C8" s="18" t="s">
        <v>10</v>
      </c>
      <c r="D8" s="19"/>
      <c r="E8" s="19"/>
      <c r="F8" s="19"/>
      <c r="G8" s="19"/>
      <c r="H8" s="19"/>
      <c r="I8" s="19"/>
      <c r="J8" s="19"/>
      <c r="K8" s="19"/>
      <c r="L8" s="20"/>
    </row>
    <row r="9" spans="1:13" x14ac:dyDescent="0.3">
      <c r="C9" s="21"/>
      <c r="D9" s="22"/>
      <c r="E9" s="22"/>
      <c r="F9" s="22"/>
      <c r="G9" s="22"/>
      <c r="H9" s="22"/>
      <c r="I9" s="22"/>
      <c r="J9" s="22"/>
      <c r="K9" s="22"/>
      <c r="L9" s="23"/>
    </row>
    <row r="10" spans="1:13" ht="15" thickBot="1" x14ac:dyDescent="0.35">
      <c r="C10" s="24"/>
      <c r="D10" s="25"/>
      <c r="E10" s="25"/>
      <c r="F10" s="25"/>
      <c r="G10" s="25"/>
      <c r="H10" s="25"/>
      <c r="I10" s="25"/>
      <c r="J10" s="25"/>
      <c r="K10" s="25"/>
      <c r="L10" s="26"/>
    </row>
    <row r="11" spans="1:13" ht="15" thickBot="1" x14ac:dyDescent="0.35">
      <c r="D11" s="1"/>
      <c r="E11" s="1"/>
      <c r="F11" s="1"/>
      <c r="G11" s="1"/>
      <c r="H11" s="1"/>
      <c r="I11" s="1"/>
      <c r="J11" s="1"/>
      <c r="K11" s="1"/>
      <c r="L11" s="1"/>
    </row>
    <row r="12" spans="1:13" ht="15" customHeight="1" x14ac:dyDescent="0.3">
      <c r="C12" s="64" t="s">
        <v>6</v>
      </c>
      <c r="D12" s="65"/>
      <c r="E12" s="65"/>
      <c r="F12" s="65"/>
      <c r="G12" s="65"/>
      <c r="H12" s="65"/>
      <c r="I12" s="65"/>
      <c r="J12" s="65"/>
      <c r="K12" s="65"/>
      <c r="L12" s="66"/>
      <c r="M12" s="2"/>
    </row>
    <row r="13" spans="1:13" ht="15" customHeight="1" x14ac:dyDescent="0.3">
      <c r="C13" s="67"/>
      <c r="D13" s="68"/>
      <c r="E13" s="68"/>
      <c r="F13" s="68"/>
      <c r="G13" s="68"/>
      <c r="H13" s="68"/>
      <c r="I13" s="68"/>
      <c r="J13" s="68"/>
      <c r="K13" s="68"/>
      <c r="L13" s="69"/>
      <c r="M13" s="2"/>
    </row>
    <row r="14" spans="1:13" ht="15" customHeight="1" x14ac:dyDescent="0.3">
      <c r="C14" s="67"/>
      <c r="D14" s="68"/>
      <c r="E14" s="68"/>
      <c r="F14" s="68"/>
      <c r="G14" s="68"/>
      <c r="H14" s="68"/>
      <c r="I14" s="68"/>
      <c r="J14" s="68"/>
      <c r="K14" s="68"/>
      <c r="L14" s="69"/>
      <c r="M14" s="2"/>
    </row>
    <row r="15" spans="1:13" ht="15" customHeight="1" x14ac:dyDescent="0.3">
      <c r="C15" s="67"/>
      <c r="D15" s="68"/>
      <c r="E15" s="68"/>
      <c r="F15" s="68"/>
      <c r="G15" s="68"/>
      <c r="H15" s="68"/>
      <c r="I15" s="68"/>
      <c r="J15" s="68"/>
      <c r="K15" s="68"/>
      <c r="L15" s="69"/>
      <c r="M15" s="2"/>
    </row>
    <row r="16" spans="1:13" ht="15" customHeight="1" x14ac:dyDescent="0.3">
      <c r="C16" s="67"/>
      <c r="D16" s="68"/>
      <c r="E16" s="68"/>
      <c r="F16" s="68"/>
      <c r="G16" s="68"/>
      <c r="H16" s="68"/>
      <c r="I16" s="68"/>
      <c r="J16" s="68"/>
      <c r="K16" s="68"/>
      <c r="L16" s="69"/>
      <c r="M16" s="2"/>
    </row>
    <row r="17" spans="3:12" ht="15" customHeight="1" x14ac:dyDescent="0.3">
      <c r="C17" s="67"/>
      <c r="D17" s="68"/>
      <c r="E17" s="68"/>
      <c r="F17" s="68"/>
      <c r="G17" s="68"/>
      <c r="H17" s="68"/>
      <c r="I17" s="68"/>
      <c r="J17" s="68"/>
      <c r="K17" s="68"/>
      <c r="L17" s="69"/>
    </row>
    <row r="18" spans="3:12" ht="15" customHeight="1" x14ac:dyDescent="0.3">
      <c r="C18" s="67"/>
      <c r="D18" s="68"/>
      <c r="E18" s="68"/>
      <c r="F18" s="68"/>
      <c r="G18" s="68"/>
      <c r="H18" s="68"/>
      <c r="I18" s="68"/>
      <c r="J18" s="68"/>
      <c r="K18" s="68"/>
      <c r="L18" s="69"/>
    </row>
    <row r="19" spans="3:12" ht="15" customHeight="1" thickBot="1" x14ac:dyDescent="0.35">
      <c r="C19" s="70"/>
      <c r="D19" s="71"/>
      <c r="E19" s="71"/>
      <c r="F19" s="71"/>
      <c r="G19" s="71"/>
      <c r="H19" s="71"/>
      <c r="I19" s="71"/>
      <c r="J19" s="71"/>
      <c r="K19" s="71"/>
      <c r="L19" s="72"/>
    </row>
    <row r="20" spans="3:12" x14ac:dyDescent="0.3">
      <c r="D20" s="1"/>
      <c r="E20" s="1"/>
      <c r="F20" s="1"/>
      <c r="G20" s="1"/>
      <c r="H20" s="1"/>
      <c r="I20" s="1"/>
      <c r="J20" s="1"/>
      <c r="K20" s="1"/>
      <c r="L20" s="1"/>
    </row>
    <row r="21" spans="3:12" ht="15" thickBot="1" x14ac:dyDescent="0.35"/>
    <row r="22" spans="3:12" ht="61.5" customHeight="1" thickBot="1" x14ac:dyDescent="0.35">
      <c r="C22" s="11" t="s">
        <v>0</v>
      </c>
      <c r="D22" s="12"/>
      <c r="E22" s="12"/>
      <c r="F22" s="13"/>
      <c r="G22" s="4" t="s">
        <v>8</v>
      </c>
      <c r="H22" s="16" t="s">
        <v>1</v>
      </c>
      <c r="I22" s="17"/>
      <c r="J22" s="3" t="s">
        <v>2</v>
      </c>
      <c r="K22" s="11" t="s">
        <v>3</v>
      </c>
      <c r="L22" s="13"/>
    </row>
    <row r="23" spans="3:12" ht="49.5" customHeight="1" thickBot="1" x14ac:dyDescent="0.35">
      <c r="C23" s="11" t="s">
        <v>12</v>
      </c>
      <c r="D23" s="12"/>
      <c r="E23" s="12"/>
      <c r="F23" s="13"/>
      <c r="G23" s="10">
        <v>339</v>
      </c>
      <c r="H23" s="14"/>
      <c r="I23" s="15"/>
      <c r="J23" s="82">
        <v>31</v>
      </c>
      <c r="K23" s="80" t="str">
        <f t="shared" ref="K23" si="0">IF(H23&lt;=0,"Error Precio",IF(H23&gt;J23,"Error Precio",+G23*H23))</f>
        <v>Error Precio</v>
      </c>
      <c r="L23" s="81"/>
    </row>
    <row r="24" spans="3:12" ht="37.5" customHeight="1" thickBot="1" x14ac:dyDescent="0.35">
      <c r="D24" s="5"/>
      <c r="E24" s="5"/>
      <c r="F24" s="5"/>
      <c r="G24" s="6"/>
      <c r="H24" s="52" t="s">
        <v>7</v>
      </c>
      <c r="I24" s="53"/>
      <c r="J24" s="54"/>
      <c r="K24" s="48" t="str">
        <f>IF(COUNTIF(K23:K23,"Error Precio"),"Oferta incompleta. Algún precio unitario superior a precio tope o menor o igual a cero",SUM(K23:K23))</f>
        <v>Oferta incompleta. Algún precio unitario superior a precio tope o menor o igual a cero</v>
      </c>
      <c r="L24" s="49"/>
    </row>
    <row r="25" spans="3:12" ht="49.5" customHeight="1" thickBot="1" x14ac:dyDescent="0.35">
      <c r="E25" s="7"/>
      <c r="F25" s="7"/>
      <c r="G25" s="7"/>
      <c r="H25" s="30" t="s">
        <v>9</v>
      </c>
      <c r="I25" s="31"/>
      <c r="J25" s="32"/>
      <c r="K25" s="50">
        <v>1050.9000000000001</v>
      </c>
      <c r="L25" s="51"/>
    </row>
    <row r="26" spans="3:12" ht="21.45" customHeight="1" x14ac:dyDescent="0.3">
      <c r="H26" s="33" t="s">
        <v>5</v>
      </c>
      <c r="I26" s="34"/>
      <c r="J26" s="35"/>
      <c r="K26" s="42" t="e">
        <f>K24+K25</f>
        <v>#VALUE!</v>
      </c>
      <c r="L26" s="43"/>
    </row>
    <row r="27" spans="3:12" x14ac:dyDescent="0.3">
      <c r="H27" s="36"/>
      <c r="I27" s="37"/>
      <c r="J27" s="38"/>
      <c r="K27" s="44"/>
      <c r="L27" s="45"/>
    </row>
    <row r="28" spans="3:12" x14ac:dyDescent="0.3">
      <c r="H28" s="36"/>
      <c r="I28" s="37"/>
      <c r="J28" s="38"/>
      <c r="K28" s="44"/>
      <c r="L28" s="45"/>
    </row>
    <row r="29" spans="3:12" ht="15" thickBot="1" x14ac:dyDescent="0.35">
      <c r="H29" s="39"/>
      <c r="I29" s="40"/>
      <c r="J29" s="41"/>
      <c r="K29" s="46"/>
      <c r="L29" s="47"/>
    </row>
    <row r="30" spans="3:12" ht="15.6" x14ac:dyDescent="0.3">
      <c r="H30" s="8"/>
      <c r="I30" s="8"/>
      <c r="J30" s="8"/>
      <c r="K30" s="9"/>
      <c r="L30" s="9"/>
    </row>
    <row r="31" spans="3:12" ht="16.2" thickBot="1" x14ac:dyDescent="0.35">
      <c r="H31" s="8"/>
      <c r="I31" s="8"/>
      <c r="J31" s="8"/>
      <c r="K31" s="9"/>
      <c r="L31" s="9"/>
    </row>
    <row r="32" spans="3:12" ht="137.25" customHeight="1" thickBot="1" x14ac:dyDescent="0.35">
      <c r="C32" s="27" t="s">
        <v>13</v>
      </c>
      <c r="D32" s="28"/>
      <c r="E32" s="28"/>
      <c r="F32" s="28"/>
      <c r="G32" s="28"/>
      <c r="H32" s="28"/>
      <c r="I32" s="28"/>
      <c r="J32" s="28"/>
      <c r="K32" s="28"/>
      <c r="L32" s="29"/>
    </row>
    <row r="33" spans="8:12" ht="15.6" x14ac:dyDescent="0.3">
      <c r="H33" s="8"/>
      <c r="I33" s="8"/>
      <c r="J33" s="8"/>
      <c r="K33" s="9"/>
      <c r="L33" s="9"/>
    </row>
    <row r="34" spans="8:12" ht="15.6" x14ac:dyDescent="0.3">
      <c r="H34" s="8"/>
      <c r="I34" s="8"/>
      <c r="J34" s="8"/>
      <c r="K34" s="9"/>
      <c r="L34" s="9"/>
    </row>
  </sheetData>
  <sheetProtection algorithmName="SHA-512" hashValue="3gjBRALPFe8urQZYt1+vqZM3r11I1argctkaNU0SVi8PS6fkp6hIomwsMfrTuUJdk9KFXs/5d3F3GOt5xAswmA==" saltValue="l65H6mkJ99uy/PWQl9c6Cg==" spinCount="100000" sheet="1" objects="1" scenarios="1" selectLockedCells="1"/>
  <dataConsolidate/>
  <mergeCells count="17">
    <mergeCell ref="C32:L32"/>
    <mergeCell ref="H25:J25"/>
    <mergeCell ref="H26:J29"/>
    <mergeCell ref="K26:L29"/>
    <mergeCell ref="K24:L24"/>
    <mergeCell ref="K25:L25"/>
    <mergeCell ref="H24:J24"/>
    <mergeCell ref="K23:L23"/>
    <mergeCell ref="H23:I23"/>
    <mergeCell ref="K22:L22"/>
    <mergeCell ref="H22:I22"/>
    <mergeCell ref="C8:L10"/>
    <mergeCell ref="C12:L19"/>
    <mergeCell ref="C1:L2"/>
    <mergeCell ref="C4:L5"/>
    <mergeCell ref="C22:F22"/>
    <mergeCell ref="C23:F23"/>
  </mergeCells>
  <conditionalFormatting sqref="K23:L23 K24:K25">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I23 H23" xr:uid="{00000000-0002-0000-0000-000000000000}">
      <formula1>H23*100=INT(H23*100)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2026-01-21T10:58:25Z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